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utkowski\Documents\3GPP\Ran5#94e\MU contribution\contribution\"/>
    </mc:Choice>
  </mc:AlternateContent>
  <xr:revisionPtr revIDLastSave="0" documentId="13_ncr:1_{E752E785-4947-4C88-A833-C86C18845B37}" xr6:coauthVersionLast="47" xr6:coauthVersionMax="47" xr10:uidLastSave="{00000000-0000-0000-0000-000000000000}"/>
  <bookViews>
    <workbookView xWindow="-96" yWindow="-96" windowWidth="23232" windowHeight="12552" xr2:uid="{4B5EA198-9470-475F-9F43-07A8E45395D8}"/>
  </bookViews>
  <sheets>
    <sheet name="TRP B.3-1" sheetId="1" r:id="rId1"/>
    <sheet name="TRP B.3-2" sheetId="2" r:id="rId2"/>
    <sheet name="TRS B.4-1 " sheetId="3" r:id="rId3"/>
    <sheet name="TRS B.4-2" sheetId="4" r:id="rId4"/>
  </sheets>
  <definedNames>
    <definedName name="_Hlk125875349" localSheetId="2">'TRS B.4-1 '!$B$8</definedName>
    <definedName name="_Hlk132617288" localSheetId="2">'TRS B.4-1 '!$B$6</definedName>
    <definedName name="OLE_LINK13" localSheetId="2">'TRS B.4-1 '!$B$21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4" l="1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8" i="4"/>
  <c r="H18" i="4" s="1"/>
  <c r="F16" i="4"/>
  <c r="H16" i="4" s="1"/>
  <c r="F15" i="4"/>
  <c r="H15" i="4" s="1"/>
  <c r="H14" i="4"/>
  <c r="F13" i="4"/>
  <c r="H13" i="4" s="1"/>
  <c r="F12" i="4"/>
  <c r="H12" i="4" s="1"/>
  <c r="H11" i="4"/>
  <c r="F10" i="4"/>
  <c r="H10" i="4" s="1"/>
  <c r="F9" i="4"/>
  <c r="H9" i="4" s="1"/>
  <c r="F8" i="4"/>
  <c r="H8" i="4" s="1"/>
  <c r="H7" i="4"/>
  <c r="F7" i="4"/>
  <c r="F6" i="4"/>
  <c r="H6" i="4" s="1"/>
  <c r="F5" i="4"/>
  <c r="H5" i="4" s="1"/>
  <c r="H25" i="2"/>
  <c r="F24" i="2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F17" i="2"/>
  <c r="H17" i="2" s="1"/>
  <c r="F15" i="2"/>
  <c r="H15" i="2" s="1"/>
  <c r="F14" i="2"/>
  <c r="H14" i="2" s="1"/>
  <c r="H13" i="2"/>
  <c r="F12" i="2"/>
  <c r="H12" i="2" s="1"/>
  <c r="F11" i="2"/>
  <c r="H11" i="2" s="1"/>
  <c r="H10" i="2"/>
  <c r="F9" i="2"/>
  <c r="H9" i="2" s="1"/>
  <c r="F8" i="2"/>
  <c r="H8" i="2" s="1"/>
  <c r="F7" i="2"/>
  <c r="H7" i="2" s="1"/>
  <c r="F6" i="2"/>
  <c r="H6" i="2" s="1"/>
  <c r="F5" i="2"/>
  <c r="H5" i="2" s="1"/>
  <c r="H27" i="4" l="1"/>
  <c r="H28" i="4" s="1"/>
  <c r="H26" i="2"/>
  <c r="H27" i="2" s="1"/>
</calcChain>
</file>

<file path=xl/sharedStrings.xml><?xml version="1.0" encoding="utf-8"?>
<sst xmlns="http://schemas.openxmlformats.org/spreadsheetml/2006/main" count="244" uniqueCount="104">
  <si>
    <t>UID</t>
  </si>
  <si>
    <t>Description of uncertainty contribution</t>
  </si>
  <si>
    <t>Details in clause</t>
  </si>
  <si>
    <r>
      <t>Stage 2: DUT measuremen</t>
    </r>
    <r>
      <rPr>
        <b/>
        <sz val="9"/>
        <rFont val="Arial"/>
        <family val="2"/>
      </rPr>
      <t>t (Figure TBD)</t>
    </r>
  </si>
  <si>
    <t xml:space="preserve">Mismatch of receiver chain </t>
  </si>
  <si>
    <t>B.2.1</t>
  </si>
  <si>
    <t>Insertion loss of receiver chain</t>
  </si>
  <si>
    <t>B.2.2</t>
  </si>
  <si>
    <t>Influence of the measurement antenna cable</t>
  </si>
  <si>
    <t>B.2.3</t>
  </si>
  <si>
    <t>Measurement Receiver: uncertainty of the absolute level</t>
  </si>
  <si>
    <t>B.2.4</t>
  </si>
  <si>
    <t>Measurement distance</t>
  </si>
  <si>
    <t>B.2.7</t>
  </si>
  <si>
    <t>Quality of quiet zone</t>
  </si>
  <si>
    <t>B.2.8</t>
  </si>
  <si>
    <t>DUT Tx-power drift</t>
  </si>
  <si>
    <t>B.2.9</t>
  </si>
  <si>
    <r>
      <t>Uncertainty related to the use of phantoms</t>
    </r>
    <r>
      <rPr>
        <b/>
        <sz val="9"/>
        <color theme="1"/>
        <rFont val="Arial"/>
        <family val="2"/>
      </rPr>
      <t xml:space="preserve"> </t>
    </r>
  </si>
  <si>
    <t>B.2.11</t>
  </si>
  <si>
    <t>Coarse sampling grid</t>
  </si>
  <si>
    <t>B.2.12</t>
  </si>
  <si>
    <t xml:space="preserve">Random uncertainty </t>
  </si>
  <si>
    <t>B.2.13</t>
  </si>
  <si>
    <t>Frequency Response</t>
  </si>
  <si>
    <t>B.2.14</t>
  </si>
  <si>
    <r>
      <t>Stage 1: Calibration measurement, network analyzer meth</t>
    </r>
    <r>
      <rPr>
        <b/>
        <sz val="9"/>
        <rFont val="Arial"/>
        <family val="2"/>
      </rPr>
      <t>od (Figure 7.3-1)</t>
    </r>
  </si>
  <si>
    <t>Uncertainty of network analyzer</t>
  </si>
  <si>
    <t>B.2.15</t>
  </si>
  <si>
    <t>Mismatch of receiver chain</t>
  </si>
  <si>
    <t>Mismatch in the connection of calibration antenna</t>
  </si>
  <si>
    <t>Influence of the calibration antenna feed cable</t>
  </si>
  <si>
    <t>Uncertainty of the absolute gain/ radiation efficiency of the calibration antenna</t>
  </si>
  <si>
    <t>B.2.16</t>
  </si>
  <si>
    <t>Quality of the Quiet Zone</t>
  </si>
  <si>
    <t>Table B.3-2: Example of uncertainty budget for TRP hand only (browsing mode) measurement for anechoic chamber method</t>
  </si>
  <si>
    <t>Uncertainty Source</t>
  </si>
  <si>
    <t>Comment</t>
  </si>
  <si>
    <t>Uncertainty Value [dB]</t>
  </si>
  <si>
    <t>Prob Distr</t>
  </si>
  <si>
    <t>Div</t>
  </si>
  <si>
    <t>ci</t>
  </si>
  <si>
    <t>Standard Uncertainty [dB]</t>
  </si>
  <si>
    <t xml:space="preserve">Stage 2: DUT measurement </t>
  </si>
  <si>
    <t>U-shaped</t>
  </si>
  <si>
    <t>Systematic with Stage 1 (=&gt; cancels)</t>
  </si>
  <si>
    <t>Rectangular</t>
  </si>
  <si>
    <t>Power Meter</t>
  </si>
  <si>
    <t xml:space="preserve">Measurement distance  </t>
  </si>
  <si>
    <t>d=1.6m, Δd=0.05m</t>
  </si>
  <si>
    <t>Standard deviation of E-field in QZ measurement</t>
  </si>
  <si>
    <t>Gaussian</t>
  </si>
  <si>
    <t>Drift</t>
  </si>
  <si>
    <r>
      <rPr>
        <i/>
        <sz val="9"/>
        <color theme="1"/>
        <rFont val="Arial"/>
        <family val="2"/>
      </rPr>
      <t>U</t>
    </r>
    <r>
      <rPr>
        <i/>
        <vertAlign val="subscript"/>
        <sz val="9"/>
        <color theme="1"/>
        <rFont val="Symbol"/>
        <family val="1"/>
        <charset val="2"/>
      </rPr>
      <t>e</t>
    </r>
    <r>
      <rPr>
        <sz val="9"/>
        <color theme="1"/>
        <rFont val="Arial"/>
        <family val="2"/>
      </rPr>
      <t xml:space="preserve"> [dB] = 0.20   U</t>
    </r>
    <r>
      <rPr>
        <vertAlign val="subscript"/>
        <sz val="9"/>
        <color theme="1"/>
        <rFont val="Symbol"/>
        <family val="1"/>
        <charset val="2"/>
      </rPr>
      <t>s</t>
    </r>
    <r>
      <rPr>
        <sz val="9"/>
        <color theme="1"/>
        <rFont val="Arial"/>
        <family val="2"/>
      </rPr>
      <t xml:space="preserve"> [dB] = 0.15</t>
    </r>
  </si>
  <si>
    <t>Negligible 15° sampling grid</t>
  </si>
  <si>
    <t xml:space="preserve">Monoblock, clamshell and PDA design used for testing </t>
  </si>
  <si>
    <t>Average path loss corrected</t>
  </si>
  <si>
    <t xml:space="preserve"> </t>
  </si>
  <si>
    <t>Stage 1: Calibration measurement, network analyzer method</t>
  </si>
  <si>
    <t xml:space="preserve">Manufacturer's uncertainty   </t>
  </si>
  <si>
    <t>Taken into account in VNA uncertainty term</t>
  </si>
  <si>
    <t>Systematic with Stage 2 (=&gt; cancels)</t>
  </si>
  <si>
    <t>Taken in to account in VNA setup uncertainty</t>
  </si>
  <si>
    <t>Gain calibration with a dipole</t>
  </si>
  <si>
    <t>Calibration certificate</t>
  </si>
  <si>
    <t xml:space="preserve">Measurement distance </t>
  </si>
  <si>
    <t>Dipole: aligned with phase center</t>
  </si>
  <si>
    <t>Standard deviation of e-field in QZ measurement, Gain calibration</t>
  </si>
  <si>
    <t>Combined standard uncertainty</t>
  </si>
  <si>
    <t>Expanded uncertainty (Confidence interval of 95 %)</t>
  </si>
  <si>
    <t xml:space="preserve">Mismatch of transmitter chain </t>
  </si>
  <si>
    <t>Insertion loss of transmitter chain</t>
  </si>
  <si>
    <t>Communication Tester: uncertainty of the absolute output level</t>
  </si>
  <si>
    <t>B.2.5</t>
  </si>
  <si>
    <t>Sensitivity measurement: output level step resolution</t>
  </si>
  <si>
    <t>B.2.6</t>
  </si>
  <si>
    <t xml:space="preserve">Quality of quiet zone </t>
  </si>
  <si>
    <t>DUT sensitivity drift</t>
  </si>
  <si>
    <t>B.2.10</t>
  </si>
  <si>
    <t>Stage 1: Calibration measurement, network analyzer method (Figure 7.3-1)</t>
  </si>
  <si>
    <t xml:space="preserve">Uncertainty of network analyzer </t>
  </si>
  <si>
    <t>Uncertainty of the absolute gain/radiation efficiency of the calibration antenna</t>
  </si>
  <si>
    <t xml:space="preserve">Table B.4-2: Example of uncertainty budget for TRS hand only (browsing mode) measurement for anechoic chamber method </t>
  </si>
  <si>
    <t>Stage 2: DUT measurement</t>
  </si>
  <si>
    <t>Mismatch of transmitter chain</t>
  </si>
  <si>
    <r>
      <t>Г</t>
    </r>
    <r>
      <rPr>
        <vertAlign val="subscript"/>
        <sz val="9"/>
        <rFont val="Arial"/>
        <family val="2"/>
      </rPr>
      <t>CommTester</t>
    </r>
    <r>
      <rPr>
        <sz val="9"/>
        <rFont val="Arial"/>
        <family val="2"/>
      </rPr>
      <t xml:space="preserve"> &lt;0.13 Г</t>
    </r>
    <r>
      <rPr>
        <vertAlign val="subscript"/>
        <sz val="9"/>
        <rFont val="Arial"/>
        <family val="2"/>
      </rPr>
      <t xml:space="preserve"> antenna connection </t>
    </r>
    <r>
      <rPr>
        <sz val="9"/>
        <rFont val="Arial"/>
        <family val="2"/>
      </rPr>
      <t>&lt;0.03</t>
    </r>
  </si>
  <si>
    <t>Manufacturer's data sheet</t>
  </si>
  <si>
    <t>Step of 0.5 dB</t>
  </si>
  <si>
    <t>Drift measurement</t>
  </si>
  <si>
    <t>30° sampling grid</t>
  </si>
  <si>
    <t xml:space="preserve">Monoblock, clamshell and PDA used for testing </t>
  </si>
  <si>
    <t>Included in the output level step resolution</t>
  </si>
  <si>
    <t xml:space="preserve">Stage 1: Calibration measurement, network analyzer method </t>
  </si>
  <si>
    <t>Manufacturer's uncertainty calculator, covers NA setup</t>
  </si>
  <si>
    <t xml:space="preserve">Taken in to account in VNA setup uncertainty </t>
  </si>
  <si>
    <t>Gain calibration with dipole</t>
  </si>
  <si>
    <r>
      <t>Г</t>
    </r>
    <r>
      <rPr>
        <vertAlign val="subscript"/>
        <sz val="9"/>
        <rFont val="Arial"/>
        <family val="2"/>
      </rPr>
      <t>power meter</t>
    </r>
    <r>
      <rPr>
        <sz val="9"/>
        <rFont val="Arial"/>
        <family val="2"/>
      </rPr>
      <t xml:space="preserve"> &lt;0.05 Г</t>
    </r>
    <r>
      <rPr>
        <vertAlign val="subscript"/>
        <sz val="9"/>
        <rFont val="Arial"/>
        <family val="2"/>
      </rPr>
      <t xml:space="preserve">measurement antenna  </t>
    </r>
    <r>
      <rPr>
        <sz val="9"/>
        <rFont val="Arial"/>
        <family val="2"/>
      </rPr>
      <t>&lt;0.16</t>
    </r>
  </si>
  <si>
    <r>
      <t xml:space="preserve">Measurement distance  </t>
    </r>
    <r>
      <rPr>
        <strike/>
        <sz val="9"/>
        <rFont val="Arial"/>
        <family val="2"/>
      </rPr>
      <t xml:space="preserve"> </t>
    </r>
  </si>
  <si>
    <r>
      <t>Measurement distance</t>
    </r>
    <r>
      <rPr>
        <strike/>
        <sz val="9"/>
        <rFont val="Arial"/>
        <family val="2"/>
      </rPr>
      <t xml:space="preserve"> </t>
    </r>
  </si>
  <si>
    <t>Uncertainty related to the use of phantoms</t>
  </si>
  <si>
    <r>
      <rPr>
        <i/>
        <sz val="9"/>
        <rFont val="Arial"/>
        <family val="2"/>
      </rPr>
      <t>U</t>
    </r>
    <r>
      <rPr>
        <i/>
        <vertAlign val="subscript"/>
        <sz val="9"/>
        <rFont val="Symbol"/>
        <family val="1"/>
        <charset val="2"/>
      </rPr>
      <t>e</t>
    </r>
    <r>
      <rPr>
        <sz val="9"/>
        <rFont val="Arial"/>
        <family val="2"/>
      </rPr>
      <t xml:space="preserve"> [dB] = 0.20
U</t>
    </r>
    <r>
      <rPr>
        <vertAlign val="subscript"/>
        <sz val="9"/>
        <rFont val="Symbol"/>
        <family val="1"/>
        <charset val="2"/>
      </rPr>
      <t>s</t>
    </r>
    <r>
      <rPr>
        <sz val="9"/>
        <rFont val="Arial"/>
        <family val="2"/>
      </rPr>
      <t xml:space="preserve"> [dB] = 0.15</t>
    </r>
  </si>
  <si>
    <t>Random uncertainty</t>
  </si>
  <si>
    <t>Table B.4-1 Uncertainty contributions in TRS measurement for anechoic chamber method</t>
  </si>
  <si>
    <t>Table B.3-1 Uncertainty contributions in TRP measurement for anechoic chamber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</si>
</sst>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i/>
      <vertAlign val="subscript"/>
      <sz val="9"/>
      <color theme="1"/>
      <name val="Symbol"/>
      <family val="1"/>
      <charset val="2"/>
    </font>
    <font>
      <vertAlign val="subscript"/>
      <sz val="9"/>
      <color theme="1"/>
      <name val="Symbol"/>
      <family val="1"/>
      <charset val="2"/>
    </font>
    <font>
      <vertAlign val="subscript"/>
      <sz val="9"/>
      <name val="Arial"/>
      <family val="2"/>
    </font>
    <font>
      <i/>
      <sz val="9"/>
      <name val="Arial"/>
      <family val="2"/>
    </font>
    <font>
      <i/>
      <vertAlign val="subscript"/>
      <sz val="9"/>
      <name val="Symbol"/>
      <family val="1"/>
      <charset val="2"/>
    </font>
    <font>
      <vertAlign val="subscript"/>
      <sz val="9"/>
      <name val="Symbol"/>
      <family val="1"/>
      <charset val="2"/>
    </font>
    <font>
      <strike/>
      <sz val="9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999066</xdr:colOff>
      <xdr:row>6</xdr:row>
      <xdr:rowOff>211666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82D51B-DDBF-467D-BD7A-FFDB8E36533D}"/>
            </a:ext>
          </a:extLst>
        </xdr:cNvPr>
        <xdr:cNvSpPr txBox="1"/>
      </xdr:nvSpPr>
      <xdr:spPr>
        <a:xfrm>
          <a:off x="7369386" y="173185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79B65-9CBC-4ED8-B559-B627C9230C08}">
  <dimension ref="A2:C25"/>
  <sheetViews>
    <sheetView tabSelected="1" zoomScaleNormal="100" workbookViewId="0">
      <selection activeCell="D15" sqref="D15"/>
    </sheetView>
  </sheetViews>
  <sheetFormatPr defaultColWidth="9.15625" defaultRowHeight="11.4" x14ac:dyDescent="0.4"/>
  <cols>
    <col min="1" max="1" width="9.15625" style="1"/>
    <col min="2" max="2" width="55.578125" style="2" customWidth="1"/>
    <col min="3" max="3" width="15.578125" style="2" customWidth="1"/>
    <col min="4" max="9" width="27.83984375" style="3" customWidth="1"/>
    <col min="10" max="16384" width="9.15625" style="3"/>
  </cols>
  <sheetData>
    <row r="2" spans="1:3" ht="11.7" thickBot="1" x14ac:dyDescent="0.45">
      <c r="A2" s="44" t="s">
        <v>103</v>
      </c>
    </row>
    <row r="3" spans="1:3" ht="14.1" customHeight="1" thickBot="1" x14ac:dyDescent="0.45">
      <c r="A3" s="4" t="s">
        <v>0</v>
      </c>
      <c r="B3" s="5" t="s">
        <v>1</v>
      </c>
      <c r="C3" s="6" t="s">
        <v>2</v>
      </c>
    </row>
    <row r="4" spans="1:3" ht="14.1" customHeight="1" thickBot="1" x14ac:dyDescent="0.45">
      <c r="A4" s="45" t="s">
        <v>3</v>
      </c>
      <c r="B4" s="45"/>
      <c r="C4" s="45"/>
    </row>
    <row r="5" spans="1:3" ht="12" customHeight="1" thickBot="1" x14ac:dyDescent="0.45">
      <c r="A5" s="7">
        <v>1</v>
      </c>
      <c r="B5" s="8" t="s">
        <v>4</v>
      </c>
      <c r="C5" s="9" t="s">
        <v>5</v>
      </c>
    </row>
    <row r="6" spans="1:3" ht="12" customHeight="1" thickBot="1" x14ac:dyDescent="0.45">
      <c r="A6" s="7">
        <v>2</v>
      </c>
      <c r="B6" s="8" t="s">
        <v>6</v>
      </c>
      <c r="C6" s="9" t="s">
        <v>7</v>
      </c>
    </row>
    <row r="7" spans="1:3" ht="12" customHeight="1" thickBot="1" x14ac:dyDescent="0.45">
      <c r="A7" s="7">
        <v>3</v>
      </c>
      <c r="B7" s="8" t="s">
        <v>8</v>
      </c>
      <c r="C7" s="9" t="s">
        <v>9</v>
      </c>
    </row>
    <row r="8" spans="1:3" ht="12" customHeight="1" thickBot="1" x14ac:dyDescent="0.45">
      <c r="A8" s="7">
        <v>4</v>
      </c>
      <c r="B8" s="8" t="s">
        <v>10</v>
      </c>
      <c r="C8" s="9" t="s">
        <v>11</v>
      </c>
    </row>
    <row r="9" spans="1:3" ht="12" customHeight="1" thickBot="1" x14ac:dyDescent="0.45">
      <c r="A9" s="7">
        <v>5</v>
      </c>
      <c r="B9" s="8" t="s">
        <v>12</v>
      </c>
      <c r="C9" s="9" t="s">
        <v>13</v>
      </c>
    </row>
    <row r="10" spans="1:3" ht="12" customHeight="1" thickBot="1" x14ac:dyDescent="0.45">
      <c r="A10" s="7">
        <v>6</v>
      </c>
      <c r="B10" s="8" t="s">
        <v>14</v>
      </c>
      <c r="C10" s="9" t="s">
        <v>15</v>
      </c>
    </row>
    <row r="11" spans="1:3" ht="12" customHeight="1" thickBot="1" x14ac:dyDescent="0.45">
      <c r="A11" s="7">
        <v>7</v>
      </c>
      <c r="B11" s="8" t="s">
        <v>16</v>
      </c>
      <c r="C11" s="9" t="s">
        <v>17</v>
      </c>
    </row>
    <row r="12" spans="1:3" ht="12" customHeight="1" thickBot="1" x14ac:dyDescent="0.45">
      <c r="A12" s="7">
        <v>8</v>
      </c>
      <c r="B12" s="8" t="s">
        <v>18</v>
      </c>
      <c r="C12" s="9" t="s">
        <v>19</v>
      </c>
    </row>
    <row r="13" spans="1:3" ht="12" customHeight="1" thickBot="1" x14ac:dyDescent="0.45">
      <c r="A13" s="7">
        <v>9</v>
      </c>
      <c r="B13" s="8" t="s">
        <v>20</v>
      </c>
      <c r="C13" s="9" t="s">
        <v>21</v>
      </c>
    </row>
    <row r="14" spans="1:3" ht="12" customHeight="1" thickBot="1" x14ac:dyDescent="0.45">
      <c r="A14" s="7">
        <v>10</v>
      </c>
      <c r="B14" s="10" t="s">
        <v>22</v>
      </c>
      <c r="C14" s="9" t="s">
        <v>23</v>
      </c>
    </row>
    <row r="15" spans="1:3" ht="12" customHeight="1" thickBot="1" x14ac:dyDescent="0.45">
      <c r="A15" s="7">
        <v>11</v>
      </c>
      <c r="B15" s="8" t="s">
        <v>24</v>
      </c>
      <c r="C15" s="9" t="s">
        <v>25</v>
      </c>
    </row>
    <row r="16" spans="1:3" ht="14.1" customHeight="1" thickBot="1" x14ac:dyDescent="0.45">
      <c r="A16" s="45" t="s">
        <v>26</v>
      </c>
      <c r="B16" s="45"/>
      <c r="C16" s="45"/>
    </row>
    <row r="17" spans="1:3" ht="12" customHeight="1" thickBot="1" x14ac:dyDescent="0.45">
      <c r="A17" s="7">
        <v>12</v>
      </c>
      <c r="B17" s="8" t="s">
        <v>27</v>
      </c>
      <c r="C17" s="9" t="s">
        <v>28</v>
      </c>
    </row>
    <row r="18" spans="1:3" ht="12" customHeight="1" thickBot="1" x14ac:dyDescent="0.45">
      <c r="A18" s="7">
        <v>13</v>
      </c>
      <c r="B18" s="8" t="s">
        <v>29</v>
      </c>
      <c r="C18" s="9" t="s">
        <v>5</v>
      </c>
    </row>
    <row r="19" spans="1:3" ht="12" customHeight="1" thickBot="1" x14ac:dyDescent="0.45">
      <c r="A19" s="7">
        <v>14</v>
      </c>
      <c r="B19" s="8" t="s">
        <v>6</v>
      </c>
      <c r="C19" s="9" t="s">
        <v>7</v>
      </c>
    </row>
    <row r="20" spans="1:3" ht="12" customHeight="1" thickBot="1" x14ac:dyDescent="0.45">
      <c r="A20" s="7">
        <v>15</v>
      </c>
      <c r="B20" s="8" t="s">
        <v>30</v>
      </c>
      <c r="C20" s="9" t="s">
        <v>5</v>
      </c>
    </row>
    <row r="21" spans="1:3" ht="12" customHeight="1" thickBot="1" x14ac:dyDescent="0.45">
      <c r="A21" s="7">
        <v>16</v>
      </c>
      <c r="B21" s="8" t="s">
        <v>31</v>
      </c>
      <c r="C21" s="9" t="s">
        <v>9</v>
      </c>
    </row>
    <row r="22" spans="1:3" ht="12" customHeight="1" thickBot="1" x14ac:dyDescent="0.45">
      <c r="A22" s="7">
        <v>17</v>
      </c>
      <c r="B22" s="8" t="s">
        <v>8</v>
      </c>
      <c r="C22" s="9" t="s">
        <v>9</v>
      </c>
    </row>
    <row r="23" spans="1:3" ht="12" customHeight="1" thickBot="1" x14ac:dyDescent="0.45">
      <c r="A23" s="7">
        <v>18</v>
      </c>
      <c r="B23" s="8" t="s">
        <v>32</v>
      </c>
      <c r="C23" s="9" t="s">
        <v>33</v>
      </c>
    </row>
    <row r="24" spans="1:3" ht="12" customHeight="1" thickBot="1" x14ac:dyDescent="0.45">
      <c r="A24" s="7">
        <v>19</v>
      </c>
      <c r="B24" s="8" t="s">
        <v>12</v>
      </c>
      <c r="C24" s="9" t="s">
        <v>13</v>
      </c>
    </row>
    <row r="25" spans="1:3" ht="12" customHeight="1" thickBot="1" x14ac:dyDescent="0.45">
      <c r="A25" s="7">
        <v>20</v>
      </c>
      <c r="B25" s="8" t="s">
        <v>34</v>
      </c>
      <c r="C25" s="9" t="s">
        <v>15</v>
      </c>
    </row>
  </sheetData>
  <mergeCells count="2">
    <mergeCell ref="A4:C4"/>
    <mergeCell ref="A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8A3B6-1270-446D-A16D-A9EEFF3C3D55}">
  <dimension ref="A2:H32"/>
  <sheetViews>
    <sheetView zoomScaleNormal="100" workbookViewId="0">
      <selection activeCell="F14" sqref="F14"/>
    </sheetView>
  </sheetViews>
  <sheetFormatPr defaultRowHeight="14.4" x14ac:dyDescent="0.55000000000000004"/>
  <cols>
    <col min="1" max="1" width="8.83984375" style="2"/>
    <col min="2" max="2" width="43.578125" style="3" customWidth="1"/>
    <col min="3" max="3" width="30.578125" style="11" customWidth="1"/>
    <col min="4" max="8" width="12.578125" style="11" customWidth="1"/>
  </cols>
  <sheetData>
    <row r="2" spans="1:8" ht="14.7" thickBot="1" x14ac:dyDescent="0.6">
      <c r="A2" s="12" t="s">
        <v>35</v>
      </c>
    </row>
    <row r="3" spans="1:8" ht="35.5" customHeight="1" thickBot="1" x14ac:dyDescent="0.6">
      <c r="A3" s="13" t="s">
        <v>0</v>
      </c>
      <c r="B3" s="14" t="s">
        <v>36</v>
      </c>
      <c r="C3" s="14" t="s">
        <v>37</v>
      </c>
      <c r="D3" s="14" t="s">
        <v>38</v>
      </c>
      <c r="E3" s="14" t="s">
        <v>39</v>
      </c>
      <c r="F3" s="14" t="s">
        <v>40</v>
      </c>
      <c r="G3" s="14" t="s">
        <v>41</v>
      </c>
      <c r="H3" s="14" t="s">
        <v>42</v>
      </c>
    </row>
    <row r="4" spans="1:8" ht="22.5" customHeight="1" thickBot="1" x14ac:dyDescent="0.6">
      <c r="A4" s="46" t="s">
        <v>43</v>
      </c>
      <c r="B4" s="46"/>
      <c r="C4" s="46"/>
      <c r="D4" s="46"/>
      <c r="E4" s="46"/>
      <c r="F4" s="46"/>
      <c r="G4" s="46"/>
      <c r="H4" s="46"/>
    </row>
    <row r="5" spans="1:8" ht="22.5" customHeight="1" thickBot="1" x14ac:dyDescent="0.6">
      <c r="A5" s="15">
        <v>1</v>
      </c>
      <c r="B5" s="22" t="s">
        <v>4</v>
      </c>
      <c r="C5" s="21" t="s">
        <v>96</v>
      </c>
      <c r="D5" s="21">
        <v>7.0000000000000007E-2</v>
      </c>
      <c r="E5" s="21" t="s">
        <v>44</v>
      </c>
      <c r="F5" s="18">
        <f>SQRT(2)</f>
        <v>1.4142135623730951</v>
      </c>
      <c r="G5" s="21">
        <v>1</v>
      </c>
      <c r="H5" s="18">
        <f>D5/F5*G5</f>
        <v>4.9497474683058325E-2</v>
      </c>
    </row>
    <row r="6" spans="1:8" ht="22.5" customHeight="1" thickBot="1" x14ac:dyDescent="0.6">
      <c r="A6" s="15">
        <v>2</v>
      </c>
      <c r="B6" s="22" t="s">
        <v>6</v>
      </c>
      <c r="C6" s="21" t="s">
        <v>45</v>
      </c>
      <c r="D6" s="21">
        <v>0</v>
      </c>
      <c r="E6" s="33" t="s">
        <v>46</v>
      </c>
      <c r="F6" s="18">
        <f>SQRT(3)</f>
        <v>1.7320508075688772</v>
      </c>
      <c r="G6" s="21">
        <v>1</v>
      </c>
      <c r="H6" s="18">
        <f t="shared" ref="H6:H15" si="0">D6/F6*G6</f>
        <v>0</v>
      </c>
    </row>
    <row r="7" spans="1:8" ht="22.5" customHeight="1" thickBot="1" x14ac:dyDescent="0.6">
      <c r="A7" s="15">
        <v>3</v>
      </c>
      <c r="B7" s="22" t="s">
        <v>8</v>
      </c>
      <c r="C7" s="21" t="s">
        <v>45</v>
      </c>
      <c r="D7" s="21">
        <v>0</v>
      </c>
      <c r="E7" s="33" t="s">
        <v>46</v>
      </c>
      <c r="F7" s="18">
        <f>SQRT(3)</f>
        <v>1.7320508075688772</v>
      </c>
      <c r="G7" s="21">
        <v>1</v>
      </c>
      <c r="H7" s="18">
        <f t="shared" si="0"/>
        <v>0</v>
      </c>
    </row>
    <row r="8" spans="1:8" ht="22.5" customHeight="1" thickBot="1" x14ac:dyDescent="0.6">
      <c r="A8" s="15">
        <v>4</v>
      </c>
      <c r="B8" s="22" t="s">
        <v>10</v>
      </c>
      <c r="C8" s="21" t="s">
        <v>47</v>
      </c>
      <c r="D8" s="21">
        <v>0.06</v>
      </c>
      <c r="E8" s="33" t="s">
        <v>46</v>
      </c>
      <c r="F8" s="18">
        <f>SQRT(3)</f>
        <v>1.7320508075688772</v>
      </c>
      <c r="G8" s="21">
        <v>1</v>
      </c>
      <c r="H8" s="18">
        <f t="shared" si="0"/>
        <v>3.4641016151377546E-2</v>
      </c>
    </row>
    <row r="9" spans="1:8" ht="22.5" customHeight="1" thickBot="1" x14ac:dyDescent="0.6">
      <c r="A9" s="15">
        <v>5</v>
      </c>
      <c r="B9" s="22" t="s">
        <v>48</v>
      </c>
      <c r="C9" s="20" t="s">
        <v>49</v>
      </c>
      <c r="D9" s="20">
        <v>0.27</v>
      </c>
      <c r="E9" s="20" t="s">
        <v>46</v>
      </c>
      <c r="F9" s="18">
        <f>SQRT(3)</f>
        <v>1.7320508075688772</v>
      </c>
      <c r="G9" s="20">
        <v>1</v>
      </c>
      <c r="H9" s="18">
        <f t="shared" si="0"/>
        <v>0.15588457268119899</v>
      </c>
    </row>
    <row r="10" spans="1:8" ht="22.5" customHeight="1" thickBot="1" x14ac:dyDescent="0.6">
      <c r="A10" s="15">
        <v>6</v>
      </c>
      <c r="B10" s="22" t="s">
        <v>14</v>
      </c>
      <c r="C10" s="21" t="s">
        <v>50</v>
      </c>
      <c r="D10" s="21">
        <v>0.5</v>
      </c>
      <c r="E10" s="21" t="s">
        <v>51</v>
      </c>
      <c r="F10" s="21">
        <v>1</v>
      </c>
      <c r="G10" s="21">
        <v>1</v>
      </c>
      <c r="H10" s="18">
        <f t="shared" si="0"/>
        <v>0.5</v>
      </c>
    </row>
    <row r="11" spans="1:8" ht="22.5" customHeight="1" thickBot="1" x14ac:dyDescent="0.6">
      <c r="A11" s="15">
        <v>7</v>
      </c>
      <c r="B11" s="22" t="s">
        <v>16</v>
      </c>
      <c r="C11" s="21" t="s">
        <v>52</v>
      </c>
      <c r="D11" s="21">
        <v>0.2</v>
      </c>
      <c r="E11" s="33" t="s">
        <v>46</v>
      </c>
      <c r="F11" s="18">
        <f>SQRT(3)</f>
        <v>1.7320508075688772</v>
      </c>
      <c r="G11" s="21">
        <v>1</v>
      </c>
      <c r="H11" s="18">
        <f t="shared" si="0"/>
        <v>0.11547005383792516</v>
      </c>
    </row>
    <row r="12" spans="1:8" ht="22.5" customHeight="1" thickBot="1" x14ac:dyDescent="0.6">
      <c r="A12" s="15">
        <v>8</v>
      </c>
      <c r="B12" s="16" t="s">
        <v>99</v>
      </c>
      <c r="C12" s="21" t="s">
        <v>100</v>
      </c>
      <c r="D12" s="21">
        <v>0.32</v>
      </c>
      <c r="E12" s="33" t="s">
        <v>46</v>
      </c>
      <c r="F12" s="18">
        <f>SQRT(3)</f>
        <v>1.7320508075688772</v>
      </c>
      <c r="G12" s="21">
        <v>1</v>
      </c>
      <c r="H12" s="18">
        <f t="shared" si="0"/>
        <v>0.18475208614068026</v>
      </c>
    </row>
    <row r="13" spans="1:8" ht="22.5" customHeight="1" thickBot="1" x14ac:dyDescent="0.6">
      <c r="A13" s="15">
        <v>9</v>
      </c>
      <c r="B13" s="16" t="s">
        <v>20</v>
      </c>
      <c r="C13" s="21" t="s">
        <v>54</v>
      </c>
      <c r="D13" s="21">
        <v>0</v>
      </c>
      <c r="E13" s="21" t="s">
        <v>51</v>
      </c>
      <c r="F13" s="21">
        <v>1</v>
      </c>
      <c r="G13" s="21">
        <v>1</v>
      </c>
      <c r="H13" s="18">
        <f t="shared" si="0"/>
        <v>0</v>
      </c>
    </row>
    <row r="14" spans="1:8" ht="22.5" customHeight="1" thickBot="1" x14ac:dyDescent="0.6">
      <c r="A14" s="15">
        <v>10</v>
      </c>
      <c r="B14" s="16" t="s">
        <v>101</v>
      </c>
      <c r="C14" s="21" t="s">
        <v>55</v>
      </c>
      <c r="D14" s="21">
        <v>0.81</v>
      </c>
      <c r="E14" s="33" t="s">
        <v>46</v>
      </c>
      <c r="F14" s="18">
        <f>SQRT(3)</f>
        <v>1.7320508075688772</v>
      </c>
      <c r="G14" s="21">
        <v>1</v>
      </c>
      <c r="H14" s="18">
        <f t="shared" si="0"/>
        <v>0.4676537180435969</v>
      </c>
    </row>
    <row r="15" spans="1:8" ht="22.5" customHeight="1" thickBot="1" x14ac:dyDescent="0.6">
      <c r="A15" s="15">
        <v>11</v>
      </c>
      <c r="B15" s="22" t="s">
        <v>24</v>
      </c>
      <c r="C15" s="21" t="s">
        <v>56</v>
      </c>
      <c r="D15" s="21">
        <v>0</v>
      </c>
      <c r="E15" s="21" t="s">
        <v>46</v>
      </c>
      <c r="F15" s="18">
        <f>SQRT(3)</f>
        <v>1.7320508075688772</v>
      </c>
      <c r="G15" s="21">
        <v>1</v>
      </c>
      <c r="H15" s="18">
        <f t="shared" si="0"/>
        <v>0</v>
      </c>
    </row>
    <row r="16" spans="1:8" ht="22.5" customHeight="1" thickBot="1" x14ac:dyDescent="0.6">
      <c r="A16" s="15" t="s">
        <v>57</v>
      </c>
      <c r="B16" s="46" t="s">
        <v>58</v>
      </c>
      <c r="C16" s="46"/>
      <c r="D16" s="46"/>
      <c r="E16" s="46"/>
      <c r="F16" s="46"/>
      <c r="G16" s="46"/>
      <c r="H16" s="46"/>
    </row>
    <row r="17" spans="1:8" ht="22.5" customHeight="1" thickBot="1" x14ac:dyDescent="0.6">
      <c r="A17" s="39">
        <v>12</v>
      </c>
      <c r="B17" s="22" t="s">
        <v>27</v>
      </c>
      <c r="C17" s="21" t="s">
        <v>59</v>
      </c>
      <c r="D17" s="21">
        <v>0.5</v>
      </c>
      <c r="E17" s="33" t="s">
        <v>46</v>
      </c>
      <c r="F17" s="18">
        <f>SQRT(3)</f>
        <v>1.7320508075688772</v>
      </c>
      <c r="G17" s="21">
        <v>1</v>
      </c>
      <c r="H17" s="18">
        <f>D17/F17*G17</f>
        <v>0.28867513459481292</v>
      </c>
    </row>
    <row r="18" spans="1:8" ht="22.5" customHeight="1" thickBot="1" x14ac:dyDescent="0.6">
      <c r="A18" s="39">
        <v>13</v>
      </c>
      <c r="B18" s="22" t="s">
        <v>29</v>
      </c>
      <c r="C18" s="21" t="s">
        <v>60</v>
      </c>
      <c r="D18" s="21">
        <v>0</v>
      </c>
      <c r="E18" s="21" t="s">
        <v>44</v>
      </c>
      <c r="F18" s="18">
        <f>SQRT(2)</f>
        <v>1.4142135623730951</v>
      </c>
      <c r="G18" s="21">
        <v>1</v>
      </c>
      <c r="H18" s="18">
        <f t="shared" ref="H18:H20" si="1">D18/F18*G18</f>
        <v>0</v>
      </c>
    </row>
    <row r="19" spans="1:8" ht="22.5" customHeight="1" thickBot="1" x14ac:dyDescent="0.6">
      <c r="A19" s="39">
        <v>14</v>
      </c>
      <c r="B19" s="22" t="s">
        <v>6</v>
      </c>
      <c r="C19" s="21" t="s">
        <v>61</v>
      </c>
      <c r="D19" s="21">
        <v>0</v>
      </c>
      <c r="E19" s="33" t="s">
        <v>46</v>
      </c>
      <c r="F19" s="18">
        <f>SQRT(3)</f>
        <v>1.7320508075688772</v>
      </c>
      <c r="G19" s="21">
        <v>1</v>
      </c>
      <c r="H19" s="18">
        <f t="shared" si="1"/>
        <v>0</v>
      </c>
    </row>
    <row r="20" spans="1:8" ht="22.5" customHeight="1" thickBot="1" x14ac:dyDescent="0.6">
      <c r="A20" s="39">
        <v>15</v>
      </c>
      <c r="B20" s="22" t="s">
        <v>30</v>
      </c>
      <c r="C20" s="21" t="s">
        <v>62</v>
      </c>
      <c r="D20" s="21">
        <v>0</v>
      </c>
      <c r="E20" s="21" t="s">
        <v>44</v>
      </c>
      <c r="F20" s="18">
        <f>SQRT(2)</f>
        <v>1.4142135623730951</v>
      </c>
      <c r="G20" s="21">
        <v>1</v>
      </c>
      <c r="H20" s="18">
        <f t="shared" si="1"/>
        <v>0</v>
      </c>
    </row>
    <row r="21" spans="1:8" ht="22.5" customHeight="1" thickBot="1" x14ac:dyDescent="0.6">
      <c r="A21" s="39">
        <v>16</v>
      </c>
      <c r="B21" s="22" t="s">
        <v>31</v>
      </c>
      <c r="C21" s="21" t="s">
        <v>63</v>
      </c>
      <c r="D21" s="21">
        <v>0.3</v>
      </c>
      <c r="E21" s="33" t="s">
        <v>46</v>
      </c>
      <c r="F21" s="18">
        <f>SQRT(3)</f>
        <v>1.7320508075688772</v>
      </c>
      <c r="G21" s="21">
        <v>1</v>
      </c>
      <c r="H21" s="18">
        <f>D21/F21*G21</f>
        <v>0.17320508075688773</v>
      </c>
    </row>
    <row r="22" spans="1:8" ht="22.5" customHeight="1" thickBot="1" x14ac:dyDescent="0.6">
      <c r="A22" s="39">
        <v>17</v>
      </c>
      <c r="B22" s="22" t="s">
        <v>8</v>
      </c>
      <c r="C22" s="21" t="s">
        <v>61</v>
      </c>
      <c r="D22" s="21">
        <v>0</v>
      </c>
      <c r="E22" s="33" t="s">
        <v>46</v>
      </c>
      <c r="F22" s="18">
        <f>SQRT(3)</f>
        <v>1.7320508075688772</v>
      </c>
      <c r="G22" s="21">
        <v>1</v>
      </c>
      <c r="H22" s="18">
        <f>D22/F22*G22</f>
        <v>0</v>
      </c>
    </row>
    <row r="23" spans="1:8" ht="22.5" customHeight="1" thickBot="1" x14ac:dyDescent="0.6">
      <c r="A23" s="39">
        <v>18</v>
      </c>
      <c r="B23" s="22" t="s">
        <v>32</v>
      </c>
      <c r="C23" s="21" t="s">
        <v>64</v>
      </c>
      <c r="D23" s="21">
        <v>0.5</v>
      </c>
      <c r="E23" s="33" t="s">
        <v>46</v>
      </c>
      <c r="F23" s="18">
        <f>SQRT(3)</f>
        <v>1.7320508075688772</v>
      </c>
      <c r="G23" s="21">
        <v>1</v>
      </c>
      <c r="H23" s="18">
        <f>D23/F23*G23</f>
        <v>0.28867513459481292</v>
      </c>
    </row>
    <row r="24" spans="1:8" ht="22.5" customHeight="1" thickBot="1" x14ac:dyDescent="0.6">
      <c r="A24" s="39">
        <v>19</v>
      </c>
      <c r="B24" s="22" t="s">
        <v>65</v>
      </c>
      <c r="C24" s="20" t="s">
        <v>66</v>
      </c>
      <c r="D24" s="21">
        <v>0</v>
      </c>
      <c r="E24" s="21" t="s">
        <v>46</v>
      </c>
      <c r="F24" s="18">
        <f>SQRT(3)</f>
        <v>1.7320508075688772</v>
      </c>
      <c r="G24" s="21">
        <v>1</v>
      </c>
      <c r="H24" s="18">
        <v>0</v>
      </c>
    </row>
    <row r="25" spans="1:8" ht="22.5" customHeight="1" thickBot="1" x14ac:dyDescent="0.6">
      <c r="A25" s="39">
        <v>20</v>
      </c>
      <c r="B25" s="22" t="s">
        <v>34</v>
      </c>
      <c r="C25" s="21" t="s">
        <v>67</v>
      </c>
      <c r="D25" s="21">
        <v>0.5</v>
      </c>
      <c r="E25" s="21" t="s">
        <v>51</v>
      </c>
      <c r="F25" s="21">
        <v>1</v>
      </c>
      <c r="G25" s="21">
        <v>1</v>
      </c>
      <c r="H25" s="18">
        <f>D25/F25*G25</f>
        <v>0.5</v>
      </c>
    </row>
    <row r="26" spans="1:8" ht="22.5" customHeight="1" thickBot="1" x14ac:dyDescent="0.6">
      <c r="A26" s="47" t="s">
        <v>68</v>
      </c>
      <c r="B26" s="48"/>
      <c r="C26" s="48"/>
      <c r="D26" s="48"/>
      <c r="E26" s="48"/>
      <c r="F26" s="48"/>
      <c r="G26" s="49"/>
      <c r="H26" s="43">
        <f>SQRT(SUMSQ(H17:H25,H5:H15))</f>
        <v>0.99538099908192612</v>
      </c>
    </row>
    <row r="27" spans="1:8" ht="22.5" customHeight="1" thickBot="1" x14ac:dyDescent="0.6">
      <c r="A27" s="47" t="s">
        <v>69</v>
      </c>
      <c r="B27" s="48"/>
      <c r="C27" s="48"/>
      <c r="D27" s="48"/>
      <c r="E27" s="48"/>
      <c r="F27" s="48"/>
      <c r="G27" s="49"/>
      <c r="H27" s="43">
        <f>1.96*H26</f>
        <v>1.9509467582005751</v>
      </c>
    </row>
    <row r="28" spans="1:8" ht="33" customHeight="1" x14ac:dyDescent="0.55000000000000004"/>
    <row r="29" spans="1:8" ht="14.5" customHeight="1" x14ac:dyDescent="0.55000000000000004"/>
    <row r="31" spans="1:8" ht="31" customHeight="1" x14ac:dyDescent="0.55000000000000004"/>
    <row r="32" spans="1:8" ht="34.9" customHeight="1" x14ac:dyDescent="0.55000000000000004"/>
  </sheetData>
  <mergeCells count="4">
    <mergeCell ref="A4:H4"/>
    <mergeCell ref="B16:H16"/>
    <mergeCell ref="A26:G26"/>
    <mergeCell ref="A27:G2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3AD1-4142-4A0B-AF49-AB38FD64B9A6}">
  <dimension ref="A2:E26"/>
  <sheetViews>
    <sheetView zoomScaleNormal="100" workbookViewId="0">
      <selection activeCell="A27" sqref="A27"/>
    </sheetView>
  </sheetViews>
  <sheetFormatPr defaultColWidth="9.15625" defaultRowHeight="11.4" x14ac:dyDescent="0.4"/>
  <cols>
    <col min="1" max="1" width="9.15625" style="1"/>
    <col min="2" max="2" width="55.578125" style="2" customWidth="1"/>
    <col min="3" max="3" width="15.578125" style="2" customWidth="1"/>
    <col min="4" max="4" width="23.578125" style="2" customWidth="1"/>
    <col min="5" max="5" width="18.41796875" style="3" customWidth="1"/>
    <col min="6" max="6" width="50.41796875" style="3" customWidth="1"/>
    <col min="7" max="16384" width="9.15625" style="3"/>
  </cols>
  <sheetData>
    <row r="2" spans="1:5" ht="11.7" thickBot="1" x14ac:dyDescent="0.45">
      <c r="A2" s="44" t="s">
        <v>102</v>
      </c>
      <c r="D2" s="23"/>
      <c r="E2" s="23"/>
    </row>
    <row r="3" spans="1:5" ht="14.1" customHeight="1" thickBot="1" x14ac:dyDescent="0.45">
      <c r="A3" s="4" t="s">
        <v>0</v>
      </c>
      <c r="B3" s="24" t="s">
        <v>1</v>
      </c>
      <c r="C3" s="25" t="s">
        <v>2</v>
      </c>
    </row>
    <row r="4" spans="1:5" ht="14.1" customHeight="1" thickBot="1" x14ac:dyDescent="0.45">
      <c r="A4" s="45" t="s">
        <v>3</v>
      </c>
      <c r="B4" s="45"/>
      <c r="C4" s="45"/>
    </row>
    <row r="5" spans="1:5" ht="12" customHeight="1" thickBot="1" x14ac:dyDescent="0.45">
      <c r="A5" s="7">
        <v>1</v>
      </c>
      <c r="B5" s="26" t="s">
        <v>70</v>
      </c>
      <c r="C5" s="9" t="s">
        <v>5</v>
      </c>
    </row>
    <row r="6" spans="1:5" ht="12" customHeight="1" thickBot="1" x14ac:dyDescent="0.45">
      <c r="A6" s="7">
        <v>2</v>
      </c>
      <c r="B6" s="26" t="s">
        <v>71</v>
      </c>
      <c r="C6" s="9" t="s">
        <v>7</v>
      </c>
    </row>
    <row r="7" spans="1:5" ht="12" customHeight="1" thickBot="1" x14ac:dyDescent="0.45">
      <c r="A7" s="7">
        <v>3</v>
      </c>
      <c r="B7" s="26" t="s">
        <v>8</v>
      </c>
      <c r="C7" s="9" t="s">
        <v>9</v>
      </c>
    </row>
    <row r="8" spans="1:5" ht="12" customHeight="1" thickBot="1" x14ac:dyDescent="0.45">
      <c r="A8" s="7">
        <v>4</v>
      </c>
      <c r="B8" s="26" t="s">
        <v>72</v>
      </c>
      <c r="C8" s="27" t="s">
        <v>73</v>
      </c>
    </row>
    <row r="9" spans="1:5" ht="12" customHeight="1" thickBot="1" x14ac:dyDescent="0.45">
      <c r="A9" s="7">
        <v>5</v>
      </c>
      <c r="B9" s="28" t="s">
        <v>74</v>
      </c>
      <c r="C9" s="27" t="s">
        <v>75</v>
      </c>
    </row>
    <row r="10" spans="1:5" ht="12" customHeight="1" thickBot="1" x14ac:dyDescent="0.45">
      <c r="A10" s="7">
        <v>6</v>
      </c>
      <c r="B10" s="29" t="s">
        <v>12</v>
      </c>
      <c r="C10" s="9" t="s">
        <v>13</v>
      </c>
    </row>
    <row r="11" spans="1:5" ht="12" customHeight="1" thickBot="1" x14ac:dyDescent="0.45">
      <c r="A11" s="7">
        <v>7</v>
      </c>
      <c r="B11" s="8" t="s">
        <v>76</v>
      </c>
      <c r="C11" s="9" t="s">
        <v>15</v>
      </c>
    </row>
    <row r="12" spans="1:5" ht="12" customHeight="1" thickBot="1" x14ac:dyDescent="0.45">
      <c r="A12" s="7">
        <v>8</v>
      </c>
      <c r="B12" s="26" t="s">
        <v>77</v>
      </c>
      <c r="C12" s="9" t="s">
        <v>78</v>
      </c>
    </row>
    <row r="13" spans="1:5" ht="12" customHeight="1" thickBot="1" x14ac:dyDescent="0.45">
      <c r="A13" s="7">
        <v>9</v>
      </c>
      <c r="B13" s="8" t="s">
        <v>18</v>
      </c>
      <c r="C13" s="9" t="s">
        <v>19</v>
      </c>
    </row>
    <row r="14" spans="1:5" ht="12" customHeight="1" thickBot="1" x14ac:dyDescent="0.45">
      <c r="A14" s="7">
        <v>10</v>
      </c>
      <c r="B14" s="26" t="s">
        <v>20</v>
      </c>
      <c r="C14" s="9" t="s">
        <v>21</v>
      </c>
    </row>
    <row r="15" spans="1:5" ht="12" customHeight="1" thickBot="1" x14ac:dyDescent="0.45">
      <c r="A15" s="7">
        <v>11</v>
      </c>
      <c r="B15" s="10" t="s">
        <v>22</v>
      </c>
      <c r="C15" s="9" t="s">
        <v>23</v>
      </c>
    </row>
    <row r="16" spans="1:5" ht="12" customHeight="1" thickBot="1" x14ac:dyDescent="0.45">
      <c r="A16" s="7">
        <v>12</v>
      </c>
      <c r="B16" s="10" t="s">
        <v>24</v>
      </c>
      <c r="C16" s="9" t="s">
        <v>25</v>
      </c>
    </row>
    <row r="17" spans="1:3" ht="13.9" customHeight="1" thickBot="1" x14ac:dyDescent="0.45">
      <c r="A17" s="50" t="s">
        <v>79</v>
      </c>
      <c r="B17" s="51"/>
      <c r="C17" s="52"/>
    </row>
    <row r="18" spans="1:3" ht="12" customHeight="1" thickBot="1" x14ac:dyDescent="0.45">
      <c r="A18" s="7">
        <v>13</v>
      </c>
      <c r="B18" s="26" t="s">
        <v>80</v>
      </c>
      <c r="C18" s="9" t="s">
        <v>28</v>
      </c>
    </row>
    <row r="19" spans="1:3" ht="12" customHeight="1" thickBot="1" x14ac:dyDescent="0.45">
      <c r="A19" s="7">
        <v>14</v>
      </c>
      <c r="B19" s="26" t="s">
        <v>70</v>
      </c>
      <c r="C19" s="9" t="s">
        <v>5</v>
      </c>
    </row>
    <row r="20" spans="1:3" ht="12" customHeight="1" thickBot="1" x14ac:dyDescent="0.45">
      <c r="A20" s="7">
        <v>15</v>
      </c>
      <c r="B20" s="26" t="s">
        <v>71</v>
      </c>
      <c r="C20" s="9" t="s">
        <v>7</v>
      </c>
    </row>
    <row r="21" spans="1:3" ht="12" customHeight="1" thickBot="1" x14ac:dyDescent="0.45">
      <c r="A21" s="7">
        <v>16</v>
      </c>
      <c r="B21" s="26" t="s">
        <v>30</v>
      </c>
      <c r="C21" s="9" t="s">
        <v>5</v>
      </c>
    </row>
    <row r="22" spans="1:3" ht="12" customHeight="1" thickBot="1" x14ac:dyDescent="0.45">
      <c r="A22" s="7">
        <v>17</v>
      </c>
      <c r="B22" s="26" t="s">
        <v>31</v>
      </c>
      <c r="C22" s="9" t="s">
        <v>9</v>
      </c>
    </row>
    <row r="23" spans="1:3" ht="12" customHeight="1" thickBot="1" x14ac:dyDescent="0.45">
      <c r="A23" s="7">
        <v>18</v>
      </c>
      <c r="B23" s="26" t="s">
        <v>8</v>
      </c>
      <c r="C23" s="9" t="s">
        <v>9</v>
      </c>
    </row>
    <row r="24" spans="1:3" ht="12" customHeight="1" thickBot="1" x14ac:dyDescent="0.45">
      <c r="A24" s="7">
        <v>19</v>
      </c>
      <c r="B24" s="26" t="s">
        <v>81</v>
      </c>
      <c r="C24" s="9" t="s">
        <v>33</v>
      </c>
    </row>
    <row r="25" spans="1:3" ht="12" customHeight="1" thickBot="1" x14ac:dyDescent="0.45">
      <c r="A25" s="7">
        <v>20</v>
      </c>
      <c r="B25" s="8" t="s">
        <v>12</v>
      </c>
      <c r="C25" s="9" t="s">
        <v>13</v>
      </c>
    </row>
    <row r="26" spans="1:3" ht="12" customHeight="1" thickBot="1" x14ac:dyDescent="0.45">
      <c r="A26" s="7">
        <v>21</v>
      </c>
      <c r="B26" s="8" t="s">
        <v>14</v>
      </c>
      <c r="C26" s="9" t="s">
        <v>15</v>
      </c>
    </row>
  </sheetData>
  <mergeCells count="2">
    <mergeCell ref="A4:C4"/>
    <mergeCell ref="A17:C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B82-6982-49B2-B9EB-8AD6E46B34B7}">
  <dimension ref="A2:H33"/>
  <sheetViews>
    <sheetView zoomScaleNormal="100" workbookViewId="0">
      <selection activeCell="J11" sqref="J11"/>
    </sheetView>
  </sheetViews>
  <sheetFormatPr defaultRowHeight="14.4" x14ac:dyDescent="0.55000000000000004"/>
  <cols>
    <col min="1" max="1" width="8.83984375" style="11"/>
    <col min="2" max="2" width="43.578125" style="3" customWidth="1"/>
    <col min="3" max="3" width="30.578125" style="3" customWidth="1"/>
    <col min="4" max="6" width="12.578125" style="11" customWidth="1"/>
    <col min="7" max="7" width="12.578125" style="3" customWidth="1"/>
    <col min="8" max="8" width="12.578125" style="11" customWidth="1"/>
  </cols>
  <sheetData>
    <row r="2" spans="1:8" ht="14.7" thickBot="1" x14ac:dyDescent="0.6">
      <c r="A2" s="30" t="s">
        <v>82</v>
      </c>
    </row>
    <row r="3" spans="1:8" ht="33" customHeight="1" thickBot="1" x14ac:dyDescent="0.6">
      <c r="A3" s="13" t="s">
        <v>0</v>
      </c>
      <c r="B3" s="5" t="s">
        <v>36</v>
      </c>
      <c r="C3" s="31" t="s">
        <v>37</v>
      </c>
      <c r="D3" s="31" t="s">
        <v>38</v>
      </c>
      <c r="E3" s="31" t="s">
        <v>39</v>
      </c>
      <c r="F3" s="31" t="s">
        <v>40</v>
      </c>
      <c r="G3" s="31" t="s">
        <v>41</v>
      </c>
      <c r="H3" s="31" t="s">
        <v>42</v>
      </c>
    </row>
    <row r="4" spans="1:8" ht="22.5" customHeight="1" thickBot="1" x14ac:dyDescent="0.6">
      <c r="A4" s="53" t="s">
        <v>83</v>
      </c>
      <c r="B4" s="54"/>
      <c r="C4" s="54"/>
      <c r="D4" s="54"/>
      <c r="E4" s="54"/>
      <c r="F4" s="54"/>
      <c r="G4" s="54"/>
      <c r="H4" s="55"/>
    </row>
    <row r="5" spans="1:8" ht="22.5" customHeight="1" thickBot="1" x14ac:dyDescent="0.6">
      <c r="A5" s="15">
        <v>1</v>
      </c>
      <c r="B5" s="40" t="s">
        <v>84</v>
      </c>
      <c r="C5" s="21" t="s">
        <v>85</v>
      </c>
      <c r="D5" s="21">
        <v>7.0000000000000007E-2</v>
      </c>
      <c r="E5" s="21" t="s">
        <v>44</v>
      </c>
      <c r="F5" s="18">
        <f>SQRT(2)</f>
        <v>1.4142135623730951</v>
      </c>
      <c r="G5" s="21">
        <v>1</v>
      </c>
      <c r="H5" s="18">
        <f>D5/F5*G5</f>
        <v>4.9497474683058325E-2</v>
      </c>
    </row>
    <row r="6" spans="1:8" ht="22.5" customHeight="1" thickBot="1" x14ac:dyDescent="0.6">
      <c r="A6" s="15">
        <v>2</v>
      </c>
      <c r="B6" s="41" t="s">
        <v>71</v>
      </c>
      <c r="C6" s="21" t="s">
        <v>45</v>
      </c>
      <c r="D6" s="33">
        <v>0</v>
      </c>
      <c r="E6" s="33" t="s">
        <v>46</v>
      </c>
      <c r="F6" s="18">
        <f>SQRT(3)</f>
        <v>1.7320508075688772</v>
      </c>
      <c r="G6" s="33">
        <v>1</v>
      </c>
      <c r="H6" s="18">
        <f t="shared" ref="H6:H23" si="0">D6/F6*G6</f>
        <v>0</v>
      </c>
    </row>
    <row r="7" spans="1:8" ht="22.5" customHeight="1" thickBot="1" x14ac:dyDescent="0.6">
      <c r="A7" s="15">
        <v>3</v>
      </c>
      <c r="B7" s="41" t="s">
        <v>8</v>
      </c>
      <c r="C7" s="21" t="s">
        <v>45</v>
      </c>
      <c r="D7" s="33">
        <v>0</v>
      </c>
      <c r="E7" s="33" t="s">
        <v>46</v>
      </c>
      <c r="F7" s="18">
        <f t="shared" ref="F7:F10" si="1">SQRT(3)</f>
        <v>1.7320508075688772</v>
      </c>
      <c r="G7" s="33">
        <v>1</v>
      </c>
      <c r="H7" s="18">
        <f t="shared" si="0"/>
        <v>0</v>
      </c>
    </row>
    <row r="8" spans="1:8" ht="22.5" customHeight="1" thickBot="1" x14ac:dyDescent="0.6">
      <c r="A8" s="15">
        <v>4</v>
      </c>
      <c r="B8" s="41" t="s">
        <v>72</v>
      </c>
      <c r="C8" s="21" t="s">
        <v>86</v>
      </c>
      <c r="D8" s="33">
        <v>1</v>
      </c>
      <c r="E8" s="33" t="s">
        <v>46</v>
      </c>
      <c r="F8" s="18">
        <f t="shared" si="1"/>
        <v>1.7320508075688772</v>
      </c>
      <c r="G8" s="33">
        <v>1</v>
      </c>
      <c r="H8" s="18">
        <f t="shared" si="0"/>
        <v>0.57735026918962584</v>
      </c>
    </row>
    <row r="9" spans="1:8" ht="22.5" customHeight="1" thickBot="1" x14ac:dyDescent="0.6">
      <c r="A9" s="15">
        <v>5</v>
      </c>
      <c r="B9" s="32" t="s">
        <v>74</v>
      </c>
      <c r="C9" s="21" t="s">
        <v>87</v>
      </c>
      <c r="D9" s="33">
        <v>0.25</v>
      </c>
      <c r="E9" s="33" t="s">
        <v>46</v>
      </c>
      <c r="F9" s="18">
        <f t="shared" si="1"/>
        <v>1.7320508075688772</v>
      </c>
      <c r="G9" s="33">
        <v>1</v>
      </c>
      <c r="H9" s="18">
        <f t="shared" si="0"/>
        <v>0.14433756729740646</v>
      </c>
    </row>
    <row r="10" spans="1:8" ht="22.5" customHeight="1" thickBot="1" x14ac:dyDescent="0.6">
      <c r="A10" s="15">
        <v>6</v>
      </c>
      <c r="B10" s="22" t="s">
        <v>97</v>
      </c>
      <c r="C10" s="21" t="s">
        <v>49</v>
      </c>
      <c r="D10" s="21">
        <v>0.27</v>
      </c>
      <c r="E10" s="20" t="s">
        <v>46</v>
      </c>
      <c r="F10" s="18">
        <f t="shared" si="1"/>
        <v>1.7320508075688772</v>
      </c>
      <c r="G10" s="21">
        <v>1</v>
      </c>
      <c r="H10" s="18">
        <f t="shared" si="0"/>
        <v>0.15588457268119899</v>
      </c>
    </row>
    <row r="11" spans="1:8" ht="22.5" customHeight="1" thickBot="1" x14ac:dyDescent="0.6">
      <c r="A11" s="15">
        <v>7</v>
      </c>
      <c r="B11" s="32" t="s">
        <v>14</v>
      </c>
      <c r="C11" s="17" t="s">
        <v>50</v>
      </c>
      <c r="D11" s="19">
        <v>0.5</v>
      </c>
      <c r="E11" s="21" t="s">
        <v>51</v>
      </c>
      <c r="F11" s="33">
        <v>1</v>
      </c>
      <c r="G11" s="33">
        <v>1</v>
      </c>
      <c r="H11" s="18">
        <f t="shared" si="0"/>
        <v>0.5</v>
      </c>
    </row>
    <row r="12" spans="1:8" ht="22.5" customHeight="1" thickBot="1" x14ac:dyDescent="0.6">
      <c r="A12" s="15">
        <v>8</v>
      </c>
      <c r="B12" s="32" t="s">
        <v>77</v>
      </c>
      <c r="C12" s="17" t="s">
        <v>88</v>
      </c>
      <c r="D12" s="19">
        <v>0.2</v>
      </c>
      <c r="E12" s="33" t="s">
        <v>46</v>
      </c>
      <c r="F12" s="18">
        <f t="shared" ref="F12:F13" si="2">SQRT(3)</f>
        <v>1.7320508075688772</v>
      </c>
      <c r="G12" s="33">
        <v>1</v>
      </c>
      <c r="H12" s="18">
        <f t="shared" si="0"/>
        <v>0.11547005383792516</v>
      </c>
    </row>
    <row r="13" spans="1:8" ht="22.5" customHeight="1" thickBot="1" x14ac:dyDescent="0.6">
      <c r="A13" s="15">
        <v>9</v>
      </c>
      <c r="B13" s="16" t="s">
        <v>99</v>
      </c>
      <c r="C13" s="17" t="s">
        <v>53</v>
      </c>
      <c r="D13" s="34">
        <v>0.32</v>
      </c>
      <c r="E13" s="33" t="s">
        <v>46</v>
      </c>
      <c r="F13" s="18">
        <f t="shared" si="2"/>
        <v>1.7320508075688772</v>
      </c>
      <c r="G13" s="20">
        <v>1</v>
      </c>
      <c r="H13" s="18">
        <f t="shared" si="0"/>
        <v>0.18475208614068026</v>
      </c>
    </row>
    <row r="14" spans="1:8" ht="22.5" customHeight="1" thickBot="1" x14ac:dyDescent="0.6">
      <c r="A14" s="15">
        <v>10</v>
      </c>
      <c r="B14" s="35" t="s">
        <v>20</v>
      </c>
      <c r="C14" s="17" t="s">
        <v>89</v>
      </c>
      <c r="D14" s="17">
        <v>0.15</v>
      </c>
      <c r="E14" s="21" t="s">
        <v>51</v>
      </c>
      <c r="F14" s="21">
        <v>1</v>
      </c>
      <c r="G14" s="21">
        <v>1</v>
      </c>
      <c r="H14" s="18">
        <f t="shared" si="0"/>
        <v>0.15</v>
      </c>
    </row>
    <row r="15" spans="1:8" ht="22.5" customHeight="1" thickBot="1" x14ac:dyDescent="0.6">
      <c r="A15" s="15">
        <v>11</v>
      </c>
      <c r="B15" s="16" t="s">
        <v>101</v>
      </c>
      <c r="C15" s="17" t="s">
        <v>90</v>
      </c>
      <c r="D15" s="17">
        <v>0.91</v>
      </c>
      <c r="E15" s="33" t="s">
        <v>46</v>
      </c>
      <c r="F15" s="18">
        <f>SQRT(3)</f>
        <v>1.7320508075688772</v>
      </c>
      <c r="G15" s="21">
        <v>1</v>
      </c>
      <c r="H15" s="18">
        <f t="shared" si="0"/>
        <v>0.5253887449625595</v>
      </c>
    </row>
    <row r="16" spans="1:8" ht="22.5" customHeight="1" thickBot="1" x14ac:dyDescent="0.6">
      <c r="A16" s="15">
        <v>12</v>
      </c>
      <c r="B16" s="42" t="s">
        <v>24</v>
      </c>
      <c r="C16" s="21" t="s">
        <v>91</v>
      </c>
      <c r="D16" s="21">
        <v>0</v>
      </c>
      <c r="E16" s="21" t="s">
        <v>46</v>
      </c>
      <c r="F16" s="18">
        <f>SQRT(3)</f>
        <v>1.7320508075688772</v>
      </c>
      <c r="G16" s="21">
        <v>1</v>
      </c>
      <c r="H16" s="18">
        <f t="shared" si="0"/>
        <v>0</v>
      </c>
    </row>
    <row r="17" spans="1:8" ht="22.5" customHeight="1" thickBot="1" x14ac:dyDescent="0.6">
      <c r="A17" s="56" t="s">
        <v>92</v>
      </c>
      <c r="B17" s="57"/>
      <c r="C17" s="57"/>
      <c r="D17" s="57"/>
      <c r="E17" s="57"/>
      <c r="F17" s="57"/>
      <c r="G17" s="57"/>
      <c r="H17" s="58"/>
    </row>
    <row r="18" spans="1:8" ht="22.5" customHeight="1" thickBot="1" x14ac:dyDescent="0.6">
      <c r="A18" s="15">
        <v>13</v>
      </c>
      <c r="B18" s="16" t="s">
        <v>27</v>
      </c>
      <c r="C18" s="17" t="s">
        <v>93</v>
      </c>
      <c r="D18" s="17">
        <v>0.5</v>
      </c>
      <c r="E18" s="19" t="s">
        <v>46</v>
      </c>
      <c r="F18" s="18">
        <f>SQRT(3)</f>
        <v>1.7320508075688772</v>
      </c>
      <c r="G18" s="17">
        <v>1</v>
      </c>
      <c r="H18" s="18">
        <f t="shared" si="0"/>
        <v>0.28867513459481292</v>
      </c>
    </row>
    <row r="19" spans="1:8" ht="22.5" customHeight="1" thickBot="1" x14ac:dyDescent="0.6">
      <c r="A19" s="15">
        <v>14</v>
      </c>
      <c r="B19" s="16" t="s">
        <v>84</v>
      </c>
      <c r="C19" s="17" t="s">
        <v>94</v>
      </c>
      <c r="D19" s="17">
        <v>0</v>
      </c>
      <c r="E19" s="17" t="s">
        <v>44</v>
      </c>
      <c r="F19" s="18">
        <f>SQRT(2)</f>
        <v>1.4142135623730951</v>
      </c>
      <c r="G19" s="17">
        <v>1</v>
      </c>
      <c r="H19" s="18">
        <f t="shared" si="0"/>
        <v>0</v>
      </c>
    </row>
    <row r="20" spans="1:8" ht="22.5" customHeight="1" thickBot="1" x14ac:dyDescent="0.6">
      <c r="A20" s="15">
        <v>15</v>
      </c>
      <c r="B20" s="16" t="s">
        <v>71</v>
      </c>
      <c r="C20" s="17" t="s">
        <v>61</v>
      </c>
      <c r="D20" s="17">
        <v>0</v>
      </c>
      <c r="E20" s="19" t="s">
        <v>46</v>
      </c>
      <c r="F20" s="18">
        <f>SQRT(3)</f>
        <v>1.7320508075688772</v>
      </c>
      <c r="G20" s="17">
        <v>1</v>
      </c>
      <c r="H20" s="18">
        <f t="shared" si="0"/>
        <v>0</v>
      </c>
    </row>
    <row r="21" spans="1:8" ht="22.5" customHeight="1" thickBot="1" x14ac:dyDescent="0.6">
      <c r="A21" s="15">
        <v>16</v>
      </c>
      <c r="B21" s="16" t="s">
        <v>30</v>
      </c>
      <c r="C21" s="17" t="s">
        <v>62</v>
      </c>
      <c r="D21" s="17">
        <v>0</v>
      </c>
      <c r="E21" s="19" t="s">
        <v>46</v>
      </c>
      <c r="F21" s="18">
        <f>SQRT(2)</f>
        <v>1.4142135623730951</v>
      </c>
      <c r="G21" s="17">
        <v>1</v>
      </c>
      <c r="H21" s="18">
        <f t="shared" si="0"/>
        <v>0</v>
      </c>
    </row>
    <row r="22" spans="1:8" ht="22.5" customHeight="1" thickBot="1" x14ac:dyDescent="0.6">
      <c r="A22" s="15">
        <v>17</v>
      </c>
      <c r="B22" s="36" t="s">
        <v>31</v>
      </c>
      <c r="C22" s="17" t="s">
        <v>95</v>
      </c>
      <c r="D22" s="17">
        <v>0.3</v>
      </c>
      <c r="E22" s="19" t="s">
        <v>46</v>
      </c>
      <c r="F22" s="18">
        <f t="shared" ref="F22:F25" si="3">SQRT(3)</f>
        <v>1.7320508075688772</v>
      </c>
      <c r="G22" s="17">
        <v>1</v>
      </c>
      <c r="H22" s="18">
        <f t="shared" si="0"/>
        <v>0.17320508075688773</v>
      </c>
    </row>
    <row r="23" spans="1:8" ht="22.5" customHeight="1" thickBot="1" x14ac:dyDescent="0.6">
      <c r="A23" s="15">
        <v>18</v>
      </c>
      <c r="B23" s="37" t="s">
        <v>8</v>
      </c>
      <c r="C23" s="17" t="s">
        <v>61</v>
      </c>
      <c r="D23" s="17">
        <v>0</v>
      </c>
      <c r="E23" s="19" t="s">
        <v>46</v>
      </c>
      <c r="F23" s="18">
        <f t="shared" si="3"/>
        <v>1.7320508075688772</v>
      </c>
      <c r="G23" s="17">
        <v>1</v>
      </c>
      <c r="H23" s="18">
        <f t="shared" si="0"/>
        <v>0</v>
      </c>
    </row>
    <row r="24" spans="1:8" ht="22.5" customHeight="1" thickBot="1" x14ac:dyDescent="0.6">
      <c r="A24" s="15">
        <v>19</v>
      </c>
      <c r="B24" s="16" t="s">
        <v>32</v>
      </c>
      <c r="C24" s="21" t="s">
        <v>64</v>
      </c>
      <c r="D24" s="21">
        <v>0.5</v>
      </c>
      <c r="E24" s="19" t="s">
        <v>46</v>
      </c>
      <c r="F24" s="18">
        <f t="shared" si="3"/>
        <v>1.7320508075688772</v>
      </c>
      <c r="G24" s="21">
        <v>1</v>
      </c>
      <c r="H24" s="18">
        <f>D24/F24*G24</f>
        <v>0.28867513459481292</v>
      </c>
    </row>
    <row r="25" spans="1:8" ht="22.5" customHeight="1" thickBot="1" x14ac:dyDescent="0.6">
      <c r="A25" s="15">
        <v>20</v>
      </c>
      <c r="B25" s="22" t="s">
        <v>98</v>
      </c>
      <c r="C25" s="20" t="s">
        <v>66</v>
      </c>
      <c r="D25" s="21">
        <v>0</v>
      </c>
      <c r="E25" s="21" t="s">
        <v>46</v>
      </c>
      <c r="F25" s="18">
        <f t="shared" si="3"/>
        <v>1.7320508075688772</v>
      </c>
      <c r="G25" s="21">
        <v>1</v>
      </c>
      <c r="H25" s="18">
        <f>D25/F25*G25</f>
        <v>0</v>
      </c>
    </row>
    <row r="26" spans="1:8" ht="22.5" customHeight="1" thickBot="1" x14ac:dyDescent="0.6">
      <c r="A26" s="15">
        <v>21</v>
      </c>
      <c r="B26" s="16" t="s">
        <v>14</v>
      </c>
      <c r="C26" s="17" t="s">
        <v>50</v>
      </c>
      <c r="D26" s="38">
        <v>0.5</v>
      </c>
      <c r="E26" s="21" t="s">
        <v>51</v>
      </c>
      <c r="F26" s="38">
        <v>1</v>
      </c>
      <c r="G26" s="38">
        <v>1</v>
      </c>
      <c r="H26" s="18">
        <f>D26/F26*G26</f>
        <v>0.5</v>
      </c>
    </row>
    <row r="27" spans="1:8" ht="22.9" customHeight="1" thickBot="1" x14ac:dyDescent="0.6">
      <c r="A27" s="56" t="s">
        <v>68</v>
      </c>
      <c r="B27" s="57"/>
      <c r="C27" s="57"/>
      <c r="D27" s="57"/>
      <c r="E27" s="57"/>
      <c r="F27" s="57"/>
      <c r="G27" s="58"/>
      <c r="H27" s="43">
        <f>SQRT(SUMSQ(H18:H26,H5:H16))</f>
        <v>1.1931401147113165</v>
      </c>
    </row>
    <row r="28" spans="1:8" ht="22.9" customHeight="1" thickBot="1" x14ac:dyDescent="0.6">
      <c r="A28" s="56" t="s">
        <v>69</v>
      </c>
      <c r="B28" s="57"/>
      <c r="C28" s="57"/>
      <c r="D28" s="57"/>
      <c r="E28" s="57"/>
      <c r="F28" s="57"/>
      <c r="G28" s="58"/>
      <c r="H28" s="43">
        <f>1.96*H27</f>
        <v>2.3385546248341802</v>
      </c>
    </row>
    <row r="29" spans="1:8" ht="14.65" customHeight="1" x14ac:dyDescent="0.55000000000000004"/>
    <row r="30" spans="1:8" ht="34.5" customHeight="1" x14ac:dyDescent="0.55000000000000004"/>
    <row r="32" spans="1:8" ht="23.1" customHeight="1" x14ac:dyDescent="0.55000000000000004"/>
    <row r="33" ht="14.65" customHeight="1" x14ac:dyDescent="0.55000000000000004"/>
  </sheetData>
  <mergeCells count="4">
    <mergeCell ref="A4:H4"/>
    <mergeCell ref="A17:H17"/>
    <mergeCell ref="A27:G27"/>
    <mergeCell ref="A28:G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TRP B.3-1</vt:lpstr>
      <vt:lpstr>TRP B.3-2</vt:lpstr>
      <vt:lpstr>TRS B.4-1 </vt:lpstr>
      <vt:lpstr>TRS B.4-2</vt:lpstr>
      <vt:lpstr>'TRS B.4-1 '!_Hlk125875349</vt:lpstr>
      <vt:lpstr>'TRS B.4-1 '!_Hlk132617288</vt:lpstr>
      <vt:lpstr>'TRS B.4-1 '!OLE_LINK13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Rutkowski</dc:creator>
  <cp:lastModifiedBy>Kimberly Rutkowski</cp:lastModifiedBy>
  <dcterms:created xsi:type="dcterms:W3CDTF">2022-02-10T15:04:37Z</dcterms:created>
  <dcterms:modified xsi:type="dcterms:W3CDTF">2022-02-11T12:45:31Z</dcterms:modified>
</cp:coreProperties>
</file>